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MARTINA\302 VZDRŽEVANJE CEST\2 Oddaja\3 RD v DOC\"/>
    </mc:Choice>
  </mc:AlternateContent>
  <bookViews>
    <workbookView xWindow="0" yWindow="0" windowWidth="14880" windowHeight="12300" tabRatio="833"/>
  </bookViews>
  <sheets>
    <sheet name="Ceste 2020 - razpis" sheetId="9" r:id="rId1"/>
  </sheets>
  <definedNames>
    <definedName name="_xlnm.Print_Area" localSheetId="0">'Ceste 2020 - razpis'!$A$9:$F$52</definedName>
    <definedName name="_xlnm.Print_Titles" localSheetId="0">'Ceste 2020 - razpis'!#REF!</definedName>
  </definedNames>
  <calcPr calcId="162913"/>
</workbook>
</file>

<file path=xl/calcChain.xml><?xml version="1.0" encoding="utf-8"?>
<calcChain xmlns="http://schemas.openxmlformats.org/spreadsheetml/2006/main">
  <c r="F27" i="9" l="1"/>
  <c r="F29" i="9" s="1"/>
  <c r="F31" i="9" l="1"/>
  <c r="F33" i="9" s="1"/>
  <c r="F39" i="9" l="1"/>
  <c r="F41" i="9" s="1"/>
  <c r="F43" i="9" s="1"/>
  <c r="F35" i="9"/>
  <c r="F37" i="9" s="1"/>
</calcChain>
</file>

<file path=xl/sharedStrings.xml><?xml version="1.0" encoding="utf-8"?>
<sst xmlns="http://schemas.openxmlformats.org/spreadsheetml/2006/main" count="23" uniqueCount="22">
  <si>
    <t>Rekapitulacija</t>
  </si>
  <si>
    <t>%</t>
  </si>
  <si>
    <t>EUR</t>
  </si>
  <si>
    <t>1. Redno vzdrževanje asfaltnih cest</t>
  </si>
  <si>
    <t>Popust</t>
  </si>
  <si>
    <t>Skupaj s popustom</t>
  </si>
  <si>
    <t>3. Redno vzdrževanje makadamskih cestišč</t>
  </si>
  <si>
    <t>4. Vzdrževanje poljskih poti</t>
  </si>
  <si>
    <t>2. Gradnja ponikovalnic za odvodnjo meteornih voda</t>
  </si>
  <si>
    <t>5. Druga dela</t>
  </si>
  <si>
    <t>Skupaj 1+2+3+4+5+6</t>
  </si>
  <si>
    <t>DDV 22%</t>
  </si>
  <si>
    <t>SKUPAJ Z DDV</t>
  </si>
  <si>
    <t>6. Dodatna in nepredvidena dela - 10% vseh postavk</t>
  </si>
  <si>
    <t>OPOMBA:</t>
  </si>
  <si>
    <t>Izvajalec mora pri vseh delih rednega vzdrževanja postaviti ustrezno prometno signalizacijo oziroma zaporo za zavarovanje del v skladu z Zakonom o cestah in Pravilnikom o zaporah na cestah. 
Stroški zapor morajo biti vkalkurirani in upoštevani v ceni posameznih postavk. Naročnik za te stroške ne bo izvajalcu priznal dodatnih storitev.
Stroške zapore oziroma zavarovanja cest iz postavk pod zap. št. 38 in 39 se izvede in zaračuna samo na podlagi naročnikovega pisnega naročila za ločeno zavarovanja gradbišča ali prireditve.
V delih, ki se obračunavajo na podlagi urnih postavk (ura - strojno čiščenje, obrez dreves, košnje trave, delovna sila, stroji, itd.) se šteje samo dejanski čas izvajanja del na predvideni lokaciji oziroma območju. Čas vožnje do/od mesta izvajanja del in vmesni premiki vozila se ne štejejo v čas izvajanja del in jih naročnik ne bo priznal. Ponudnik mora vse stroške in aktivnosti upoštevati v uri dejanskega izvajanja teh del.</t>
  </si>
  <si>
    <t>Naročnik: OBČINA MIKLAVŽ NA DRAVSKEM POLJU, Nad izviri 6, 2204 Miklavž na Dravskem polju</t>
  </si>
  <si>
    <t>Ponudnik:</t>
  </si>
  <si>
    <t>(v primeru skupne ponudbe navedite vse ponudnike!)</t>
  </si>
  <si>
    <t>JAVNO NAROČILO: REDNO VZDRŽEVANJE OBČINSKIH CEST V OBČINI MIKLAVŽ NA DRAVSKEM POLJU V LETIH 2020-2023</t>
  </si>
  <si>
    <t>Skupaj s popustom za štiri leta:</t>
  </si>
  <si>
    <t>SKUPAJ Z DDV ZA ŠTIRI 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</si>
</sst>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9" x14ac:knownFonts="1">
    <font>
      <sz val="10"/>
      <name val="Arial"/>
      <charset val="238"/>
    </font>
    <font>
      <sz val="8"/>
      <name val="Arial"/>
      <family val="2"/>
      <charset val="238"/>
    </font>
    <font>
      <sz val="11"/>
      <name val="Arial"/>
      <family val="2"/>
      <charset val="238"/>
    </font>
    <font>
      <b/>
      <sz val="11"/>
      <name val="Arial"/>
      <family val="2"/>
      <charset val="238"/>
    </font>
    <font>
      <b/>
      <sz val="12"/>
      <name val="Arial"/>
      <family val="2"/>
      <charset val="238"/>
    </font>
    <font>
      <sz val="12"/>
      <name val="Arial"/>
      <family val="2"/>
      <charset val="238"/>
    </font>
    <font>
      <sz val="10"/>
      <name val="Arial"/>
      <family val="2"/>
      <charset val="238"/>
    </font>
    <font>
      <sz val="10"/>
      <name val="Arial"/>
      <family val="2"/>
      <charset val="238"/>
    </font>
    <font>
      <b/>
      <sz val="14"/>
      <name val="Arial"/>
      <family val="2"/>
      <charset val="238"/>
    </font>
  </fonts>
  <fills count="2">
    <fill>
      <patternFill patternType="none"/>
    </fill>
    <fill>
      <patternFill patternType="gray125"/>
    </fill>
  </fills>
  <borders count="16">
    <border>
      <left/>
      <right/>
      <top/>
      <bottom/>
      <diagonal/>
    </border>
    <border>
      <left/>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164" fontId="6" fillId="0" borderId="0" applyFont="0" applyFill="0" applyBorder="0" applyAlignment="0" applyProtection="0"/>
    <xf numFmtId="0" fontId="7" fillId="0" borderId="0"/>
  </cellStyleXfs>
  <cellXfs count="44">
    <xf numFmtId="0" fontId="0" fillId="0" borderId="0" xfId="0"/>
    <xf numFmtId="0" fontId="2" fillId="0" borderId="0" xfId="0" applyFont="1" applyAlignment="1">
      <alignment vertical="top"/>
    </xf>
    <xf numFmtId="0" fontId="2" fillId="0" borderId="0" xfId="0" applyFont="1" applyAlignment="1">
      <alignment vertical="top" wrapText="1"/>
    </xf>
    <xf numFmtId="0" fontId="2" fillId="0" borderId="0" xfId="0" applyFont="1"/>
    <xf numFmtId="4" fontId="2" fillId="0" borderId="0" xfId="0" applyNumberFormat="1" applyFont="1"/>
    <xf numFmtId="0" fontId="2" fillId="0" borderId="0" xfId="0" applyFont="1" applyBorder="1" applyAlignment="1">
      <alignment vertical="top"/>
    </xf>
    <xf numFmtId="0" fontId="5" fillId="0" borderId="0" xfId="0" applyFont="1" applyAlignment="1">
      <alignment vertical="top" wrapText="1"/>
    </xf>
    <xf numFmtId="0" fontId="5" fillId="0" borderId="0" xfId="0" applyFont="1"/>
    <xf numFmtId="4" fontId="5" fillId="0" borderId="0" xfId="0" applyNumberFormat="1" applyFont="1"/>
    <xf numFmtId="0" fontId="5" fillId="0" borderId="0" xfId="0" applyFont="1" applyAlignment="1">
      <alignment horizontal="right" vertical="top" wrapText="1"/>
    </xf>
    <xf numFmtId="3" fontId="5" fillId="0" borderId="2" xfId="0" applyNumberFormat="1" applyFont="1" applyBorder="1"/>
    <xf numFmtId="4" fontId="5" fillId="0" borderId="2" xfId="0" applyNumberFormat="1" applyFont="1" applyBorder="1"/>
    <xf numFmtId="0" fontId="5" fillId="0" borderId="2" xfId="0" applyFont="1" applyBorder="1"/>
    <xf numFmtId="4" fontId="5" fillId="0" borderId="6" xfId="0" applyNumberFormat="1" applyFont="1" applyBorder="1"/>
    <xf numFmtId="4" fontId="5" fillId="0" borderId="8" xfId="0" applyNumberFormat="1" applyFont="1" applyBorder="1"/>
    <xf numFmtId="4" fontId="4" fillId="0" borderId="2" xfId="0" applyNumberFormat="1" applyFont="1" applyBorder="1"/>
    <xf numFmtId="3" fontId="2" fillId="0" borderId="0" xfId="0" applyNumberFormat="1" applyFont="1"/>
    <xf numFmtId="3" fontId="5" fillId="0" borderId="0" xfId="0" applyNumberFormat="1" applyFont="1"/>
    <xf numFmtId="0" fontId="4" fillId="0" borderId="9" xfId="0" applyFont="1" applyBorder="1" applyAlignment="1">
      <alignment vertical="top" wrapText="1"/>
    </xf>
    <xf numFmtId="0" fontId="5" fillId="0" borderId="10" xfId="0" applyFont="1" applyBorder="1" applyAlignment="1">
      <alignment vertical="top" wrapText="1"/>
    </xf>
    <xf numFmtId="0" fontId="5" fillId="0" borderId="0" xfId="0" applyFont="1" applyBorder="1"/>
    <xf numFmtId="3" fontId="5" fillId="0" borderId="0" xfId="0" applyNumberFormat="1" applyFont="1" applyBorder="1"/>
    <xf numFmtId="4" fontId="5" fillId="0" borderId="0" xfId="0" applyNumberFormat="1" applyFont="1" applyBorder="1"/>
    <xf numFmtId="0" fontId="5" fillId="0" borderId="0" xfId="0" applyFont="1" applyBorder="1" applyAlignment="1">
      <alignment horizontal="left"/>
    </xf>
    <xf numFmtId="0" fontId="4" fillId="0" borderId="0" xfId="0" applyFont="1" applyAlignment="1">
      <alignment horizontal="right" vertical="top" wrapText="1"/>
    </xf>
    <xf numFmtId="4" fontId="4" fillId="0" borderId="7" xfId="0" applyNumberFormat="1" applyFont="1" applyBorder="1" applyAlignment="1">
      <alignment horizontal="right"/>
    </xf>
    <xf numFmtId="0" fontId="4" fillId="0" borderId="1" xfId="0" applyFont="1" applyBorder="1"/>
    <xf numFmtId="3" fontId="4" fillId="0" borderId="1" xfId="0" applyNumberFormat="1" applyFont="1" applyBorder="1"/>
    <xf numFmtId="4" fontId="4" fillId="0" borderId="1" xfId="0" applyNumberFormat="1" applyFont="1" applyBorder="1"/>
    <xf numFmtId="0" fontId="5" fillId="0" borderId="10" xfId="0" applyFont="1" applyBorder="1" applyAlignment="1">
      <alignment horizontal="left" vertical="top" wrapText="1"/>
    </xf>
    <xf numFmtId="0" fontId="5" fillId="0" borderId="0" xfId="0" applyFont="1" applyBorder="1" applyAlignment="1">
      <alignment horizontal="left" vertical="top" wrapText="1"/>
    </xf>
    <xf numFmtId="3" fontId="5" fillId="0" borderId="2" xfId="0" applyNumberFormat="1" applyFont="1" applyBorder="1" applyProtection="1">
      <protection locked="0"/>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8" fillId="0" borderId="0" xfId="0" applyFont="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5" fillId="0" borderId="1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0" xfId="0" applyFont="1" applyBorder="1" applyAlignment="1">
      <alignment horizontal="left" vertical="top" wrapText="1"/>
    </xf>
    <xf numFmtId="4" fontId="5" fillId="0" borderId="15" xfId="0" applyNumberFormat="1" applyFont="1" applyBorder="1"/>
  </cellXfs>
  <cellStyles count="3">
    <cellStyle name="Navadno" xfId="0" builtinId="0"/>
    <cellStyle name="Navadno 2" xfId="2"/>
    <cellStyle name="Vejica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abSelected="1" zoomScale="85" zoomScaleNormal="85" workbookViewId="0">
      <selection activeCell="F26" sqref="F26"/>
    </sheetView>
  </sheetViews>
  <sheetFormatPr defaultRowHeight="14.25" x14ac:dyDescent="0.2"/>
  <cols>
    <col min="1" max="1" width="3.28515625" style="1" bestFit="1" customWidth="1"/>
    <col min="2" max="2" width="49.140625" style="2" customWidth="1"/>
    <col min="3" max="3" width="11.7109375" style="3" bestFit="1" customWidth="1"/>
    <col min="4" max="4" width="10.42578125" style="16" customWidth="1"/>
    <col min="5" max="5" width="12.42578125" style="4" customWidth="1"/>
    <col min="6" max="6" width="14.28515625" style="4" customWidth="1"/>
    <col min="7" max="16384" width="9.140625" style="3"/>
  </cols>
  <sheetData>
    <row r="1" spans="1:6" ht="42.75" customHeight="1" x14ac:dyDescent="0.2">
      <c r="B1" s="35" t="s">
        <v>16</v>
      </c>
      <c r="C1" s="35"/>
      <c r="D1" s="35"/>
      <c r="E1" s="35"/>
      <c r="F1" s="35"/>
    </row>
    <row r="2" spans="1:6" ht="15.75" thickBot="1" x14ac:dyDescent="0.25">
      <c r="B2" s="6" t="s">
        <v>17</v>
      </c>
    </row>
    <row r="3" spans="1:6" ht="49.5" customHeight="1" thickBot="1" x14ac:dyDescent="0.25">
      <c r="B3" s="36"/>
      <c r="C3" s="37"/>
      <c r="D3" s="37"/>
      <c r="E3" s="37"/>
      <c r="F3" s="38"/>
    </row>
    <row r="4" spans="1:6" ht="28.5" x14ac:dyDescent="0.2">
      <c r="B4" s="2" t="s">
        <v>18</v>
      </c>
    </row>
    <row r="6" spans="1:6" ht="42.75" customHeight="1" x14ac:dyDescent="0.2">
      <c r="B6" s="35" t="s">
        <v>19</v>
      </c>
      <c r="C6" s="35"/>
      <c r="D6" s="35"/>
      <c r="E6" s="35"/>
      <c r="F6" s="35"/>
    </row>
    <row r="15" spans="1:6" ht="15.75" x14ac:dyDescent="0.25">
      <c r="A15" s="5"/>
      <c r="B15" s="18" t="s">
        <v>0</v>
      </c>
      <c r="C15" s="26"/>
      <c r="D15" s="27"/>
      <c r="E15" s="28"/>
      <c r="F15" s="25" t="s">
        <v>2</v>
      </c>
    </row>
    <row r="16" spans="1:6" ht="15.75" thickBot="1" x14ac:dyDescent="0.25">
      <c r="A16" s="5"/>
      <c r="B16" s="19"/>
      <c r="C16" s="20"/>
      <c r="D16" s="21"/>
      <c r="E16" s="22"/>
      <c r="F16" s="13"/>
    </row>
    <row r="17" spans="1:6" ht="15.75" thickBot="1" x14ac:dyDescent="0.25">
      <c r="A17" s="5"/>
      <c r="B17" s="41" t="s">
        <v>3</v>
      </c>
      <c r="C17" s="42"/>
      <c r="D17" s="21"/>
      <c r="E17" s="22"/>
      <c r="F17" s="43"/>
    </row>
    <row r="18" spans="1:6" ht="15.75" thickBot="1" x14ac:dyDescent="0.25">
      <c r="A18" s="5"/>
      <c r="B18" s="29"/>
      <c r="C18" s="23"/>
      <c r="D18" s="21"/>
      <c r="E18" s="22"/>
      <c r="F18" s="13"/>
    </row>
    <row r="19" spans="1:6" ht="15.75" thickBot="1" x14ac:dyDescent="0.25">
      <c r="A19" s="5"/>
      <c r="B19" s="41" t="s">
        <v>8</v>
      </c>
      <c r="C19" s="42"/>
      <c r="D19" s="21"/>
      <c r="E19" s="22"/>
      <c r="F19" s="43"/>
    </row>
    <row r="20" spans="1:6" ht="15.75" thickBot="1" x14ac:dyDescent="0.25">
      <c r="A20" s="5"/>
      <c r="B20" s="29"/>
      <c r="C20" s="23"/>
      <c r="D20" s="21"/>
      <c r="E20" s="22"/>
      <c r="F20" s="13"/>
    </row>
    <row r="21" spans="1:6" ht="15.75" thickBot="1" x14ac:dyDescent="0.25">
      <c r="A21" s="5"/>
      <c r="B21" s="41" t="s">
        <v>6</v>
      </c>
      <c r="C21" s="42"/>
      <c r="D21" s="21"/>
      <c r="E21" s="22"/>
      <c r="F21" s="43"/>
    </row>
    <row r="22" spans="1:6" ht="15.75" thickBot="1" x14ac:dyDescent="0.25">
      <c r="A22" s="5"/>
      <c r="B22" s="29"/>
      <c r="C22" s="23"/>
      <c r="D22" s="21"/>
      <c r="E22" s="22"/>
      <c r="F22" s="13"/>
    </row>
    <row r="23" spans="1:6" ht="15.75" thickBot="1" x14ac:dyDescent="0.25">
      <c r="A23" s="5"/>
      <c r="B23" s="41" t="s">
        <v>7</v>
      </c>
      <c r="C23" s="42"/>
      <c r="D23" s="21"/>
      <c r="E23" s="22"/>
      <c r="F23" s="43"/>
    </row>
    <row r="24" spans="1:6" ht="15.75" thickBot="1" x14ac:dyDescent="0.25">
      <c r="A24" s="5"/>
      <c r="B24" s="29"/>
      <c r="C24" s="30"/>
      <c r="D24" s="21"/>
      <c r="E24" s="22"/>
      <c r="F24" s="13"/>
    </row>
    <row r="25" spans="1:6" ht="15.75" thickBot="1" x14ac:dyDescent="0.25">
      <c r="A25" s="5"/>
      <c r="B25" s="29" t="s">
        <v>9</v>
      </c>
      <c r="C25" s="30"/>
      <c r="D25" s="21"/>
      <c r="E25" s="22"/>
      <c r="F25" s="43"/>
    </row>
    <row r="26" spans="1:6" ht="15" x14ac:dyDescent="0.2">
      <c r="A26" s="5"/>
      <c r="B26" s="29"/>
      <c r="C26" s="30"/>
      <c r="D26" s="21"/>
      <c r="E26" s="22"/>
      <c r="F26" s="13"/>
    </row>
    <row r="27" spans="1:6" ht="15" x14ac:dyDescent="0.2">
      <c r="A27" s="5"/>
      <c r="B27" s="39" t="s">
        <v>13</v>
      </c>
      <c r="C27" s="40"/>
      <c r="D27" s="40"/>
      <c r="E27" s="11"/>
      <c r="F27" s="14">
        <f>SUM(F17:F25)*0.1</f>
        <v>0</v>
      </c>
    </row>
    <row r="28" spans="1:6" ht="15" x14ac:dyDescent="0.2">
      <c r="B28" s="6"/>
      <c r="C28" s="7"/>
      <c r="D28" s="17"/>
      <c r="E28" s="8"/>
      <c r="F28" s="8"/>
    </row>
    <row r="29" spans="1:6" ht="15" x14ac:dyDescent="0.2">
      <c r="B29" s="9" t="s">
        <v>10</v>
      </c>
      <c r="C29" s="12"/>
      <c r="D29" s="10"/>
      <c r="E29" s="11"/>
      <c r="F29" s="11">
        <f>+F23+F21+F19+F17+F25+F27</f>
        <v>0</v>
      </c>
    </row>
    <row r="30" spans="1:6" ht="15" x14ac:dyDescent="0.2">
      <c r="B30" s="9"/>
      <c r="C30" s="7"/>
      <c r="D30" s="17"/>
      <c r="E30" s="8"/>
      <c r="F30" s="8"/>
    </row>
    <row r="31" spans="1:6" ht="15" x14ac:dyDescent="0.2">
      <c r="B31" s="9" t="s">
        <v>4</v>
      </c>
      <c r="C31" s="7"/>
      <c r="D31" s="31"/>
      <c r="E31" s="8" t="s">
        <v>1</v>
      </c>
      <c r="F31" s="8">
        <f>-(D31/100*F29)</f>
        <v>0</v>
      </c>
    </row>
    <row r="32" spans="1:6" ht="15" x14ac:dyDescent="0.2">
      <c r="B32" s="9"/>
      <c r="C32" s="7"/>
      <c r="D32" s="17"/>
      <c r="E32" s="8"/>
      <c r="F32" s="8"/>
    </row>
    <row r="33" spans="2:6" ht="15" x14ac:dyDescent="0.2">
      <c r="B33" s="9" t="s">
        <v>5</v>
      </c>
      <c r="C33" s="12"/>
      <c r="D33" s="10"/>
      <c r="E33" s="11"/>
      <c r="F33" s="11">
        <f>+F29+F31</f>
        <v>0</v>
      </c>
    </row>
    <row r="34" spans="2:6" ht="15" x14ac:dyDescent="0.2">
      <c r="B34" s="9"/>
      <c r="C34" s="7"/>
      <c r="D34" s="17"/>
      <c r="E34" s="8"/>
      <c r="F34" s="8"/>
    </row>
    <row r="35" spans="2:6" ht="15" x14ac:dyDescent="0.2">
      <c r="B35" s="9" t="s">
        <v>11</v>
      </c>
      <c r="C35" s="7"/>
      <c r="D35" s="17"/>
      <c r="E35" s="8"/>
      <c r="F35" s="8">
        <f>+F33*0.22</f>
        <v>0</v>
      </c>
    </row>
    <row r="36" spans="2:6" ht="15" x14ac:dyDescent="0.2">
      <c r="B36" s="9"/>
      <c r="C36" s="7"/>
      <c r="D36" s="17"/>
      <c r="E36" s="8"/>
      <c r="F36" s="8"/>
    </row>
    <row r="37" spans="2:6" ht="15.75" x14ac:dyDescent="0.25">
      <c r="B37" s="24" t="s">
        <v>12</v>
      </c>
      <c r="C37" s="12"/>
      <c r="D37" s="10"/>
      <c r="E37" s="11"/>
      <c r="F37" s="15">
        <f>+F35+F33</f>
        <v>0</v>
      </c>
    </row>
    <row r="39" spans="2:6" ht="15" x14ac:dyDescent="0.2">
      <c r="B39" s="9" t="s">
        <v>20</v>
      </c>
      <c r="C39" s="12"/>
      <c r="D39" s="10"/>
      <c r="E39" s="11"/>
      <c r="F39" s="11">
        <f>+F33*4</f>
        <v>0</v>
      </c>
    </row>
    <row r="40" spans="2:6" ht="15" x14ac:dyDescent="0.2">
      <c r="B40" s="9"/>
      <c r="C40" s="7"/>
      <c r="D40" s="17"/>
      <c r="E40" s="8"/>
      <c r="F40" s="8"/>
    </row>
    <row r="41" spans="2:6" ht="15" x14ac:dyDescent="0.2">
      <c r="B41" s="9" t="s">
        <v>11</v>
      </c>
      <c r="C41" s="7"/>
      <c r="D41" s="17"/>
      <c r="E41" s="8"/>
      <c r="F41" s="8">
        <f>+F39*0.22</f>
        <v>0</v>
      </c>
    </row>
    <row r="42" spans="2:6" ht="15" x14ac:dyDescent="0.2">
      <c r="B42" s="9"/>
      <c r="C42" s="7"/>
      <c r="D42" s="17"/>
      <c r="E42" s="8"/>
      <c r="F42" s="8"/>
    </row>
    <row r="43" spans="2:6" ht="15.75" x14ac:dyDescent="0.25">
      <c r="B43" s="24" t="s">
        <v>21</v>
      </c>
      <c r="C43" s="12"/>
      <c r="D43" s="10"/>
      <c r="E43" s="11"/>
      <c r="F43" s="15">
        <f>+F41+F39</f>
        <v>0</v>
      </c>
    </row>
    <row r="50" spans="2:6" x14ac:dyDescent="0.2">
      <c r="B50" s="2" t="s">
        <v>14</v>
      </c>
    </row>
    <row r="51" spans="2:6" ht="209.25" customHeight="1" x14ac:dyDescent="0.2">
      <c r="B51" s="32" t="s">
        <v>15</v>
      </c>
      <c r="C51" s="33"/>
      <c r="D51" s="33"/>
      <c r="E51" s="33"/>
      <c r="F51" s="34"/>
    </row>
  </sheetData>
  <mergeCells count="9">
    <mergeCell ref="B51:F51"/>
    <mergeCell ref="B1:F1"/>
    <mergeCell ref="B3:F3"/>
    <mergeCell ref="B6:F6"/>
    <mergeCell ref="B27:D27"/>
    <mergeCell ref="B19:C19"/>
    <mergeCell ref="B21:C21"/>
    <mergeCell ref="B17:C17"/>
    <mergeCell ref="B23:C23"/>
  </mergeCells>
  <phoneticPr fontId="1" type="noConversion"/>
  <pageMargins left="0.51181102362204722" right="0.51181102362204722" top="0.70866141732283472" bottom="0.70866141732283472" header="0.43307086614173229" footer="0"/>
  <pageSetup paperSize="9" scale="90" orientation="portrait" r:id="rId1"/>
  <headerFooter alignWithMargins="0">
    <oddHeader>&amp;L&amp;9POPISI DEL - REDNO VZDRŽEVANJE OBČINSKIH CEST V OBČINI MIKLAVŽ NA DRAVSKEM POLJU v letih 2020-2023</oddHeader>
    <oddFooter>&amp;R&amp;"Book Antiqua,Navadno"stran &amp;P/&amp;N</oddFooter>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Ceste 2020 - razpis</vt:lpstr>
      <vt:lpstr>'Ceste 2020 - razpis'!Področje_tiskanja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Magajna</dc:creator>
  <cp:lastModifiedBy>Martina Magajna</cp:lastModifiedBy>
  <cp:lastPrinted>2019-12-20T08:57:59Z</cp:lastPrinted>
  <dcterms:created xsi:type="dcterms:W3CDTF">2006-03-20T14:25:20Z</dcterms:created>
  <dcterms:modified xsi:type="dcterms:W3CDTF">2020-01-14T09:27:13Z</dcterms:modified>
</cp:coreProperties>
</file>